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kusz4 (2)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<sst xmlns="http://schemas.openxmlformats.org/spreadsheetml/2006/main" count="103" uniqueCount="63">
  <si>
    <t xml:space="preserve">Załącznik Nr 3 do Uchwały Rady  Gminy Lidzbark Warmiński Nr XXII/165/2020 z dnia 22 grudnia 2020r.</t>
  </si>
  <si>
    <t xml:space="preserve">WYDATKI  INWESTYCYJNE  NA  2020 R.</t>
  </si>
  <si>
    <t xml:space="preserve">Dział</t>
  </si>
  <si>
    <t xml:space="preserve">Rozdz.</t>
  </si>
  <si>
    <t xml:space="preserve">Nazwa zadania inwestycyjnego i okres realizacji (w latach)</t>
  </si>
  <si>
    <t xml:space="preserve">Łączne nakłady finansowe</t>
  </si>
  <si>
    <t xml:space="preserve">Planowane nakłady</t>
  </si>
  <si>
    <t xml:space="preserve">Jednostka org. realizująca zadanie lub koordynująca program</t>
  </si>
  <si>
    <t xml:space="preserve">rok budżetowy 2020 (6+7+8+9)</t>
  </si>
  <si>
    <t xml:space="preserve">w tym źródła finansowania</t>
  </si>
  <si>
    <t xml:space="preserve">środki własne</t>
  </si>
  <si>
    <t xml:space="preserve">kredyty i pożyczki</t>
  </si>
  <si>
    <t xml:space="preserve">środki pochodz.z innych źródeł dotacje i śr.z budżetu państwa</t>
  </si>
  <si>
    <t xml:space="preserve">środki  wymienione w art..5 ust.1 pkt 2 i 3 u.f.p. (śr.unijne)</t>
  </si>
  <si>
    <t xml:space="preserve">O10</t>
  </si>
  <si>
    <t xml:space="preserve">Rolnictwo i łowiectwo</t>
  </si>
  <si>
    <t xml:space="preserve">O1010</t>
  </si>
  <si>
    <t xml:space="preserve">Dofinansowanie budowy urządzeń wodociągowo-kanalizacyjnych realizow. przez osoby fizyczne i prawne</t>
  </si>
  <si>
    <t xml:space="preserve">Urząd Gminy</t>
  </si>
  <si>
    <t xml:space="preserve">Modernizacja i rozbudowa pompowni wody czystej na terenie działki nr 144/3 Kraszewo </t>
  </si>
  <si>
    <t xml:space="preserve">Modernizacja SUW Blanki dokumentacja+Badanie ujęcia wody</t>
  </si>
  <si>
    <t xml:space="preserve">Modernizacja i rozbudowa SUW w Kraszewie na terenie działki 5/8</t>
  </si>
  <si>
    <t xml:space="preserve">Rozbudowa sieci wodociągowej i kanalizacyjnej w m. Markajmy (osiedle domów jednorodzinnych) </t>
  </si>
  <si>
    <t xml:space="preserve"> </t>
  </si>
  <si>
    <t xml:space="preserve">Projekt na przebudowę sieci wodociągowej oraz kanalizacyjnej  w Markajmach - lecznica </t>
  </si>
  <si>
    <t xml:space="preserve">Transport i łączność - drogi gminne</t>
  </si>
  <si>
    <t xml:space="preserve">Modernizacja i remont drogi publicznej Nr 117016 N Pilnik wykonanie dodatkowego odwodnienia linowego</t>
  </si>
  <si>
    <t xml:space="preserve">Modernizacja i remont  odcinka drogi publicznej Nr 117027 N droga wojewódzka nr 513 Sarnowo </t>
  </si>
  <si>
    <t xml:space="preserve">Podział gruntów w celu powiększenia pasa drogowego pod modernizacje drogi publicznej Nr 117017 N Nowosady DKA 51</t>
  </si>
  <si>
    <t xml:space="preserve">Przebudowa odcinka drogi gminnej Nr 117016N na odcinku Pilnik - Nowosady</t>
  </si>
  <si>
    <t xml:space="preserve">Opracowanie koncepcji wraz z dokumentacją projektową dla przebudowy dróg gminnych na terenach byłych PGR-ów (Marków, Koniewo Osada, Kraszewo)</t>
  </si>
  <si>
    <t xml:space="preserve">Opracowanie koncepcji wraz z dokumentacją projektową dla zadania "Przebudowa dróg gminnych w m. Rogóż"</t>
  </si>
  <si>
    <t xml:space="preserve">Zakup działki Nr 21/19 w m. Markajmy (z przeznaczeniem pod drogę gminną)</t>
  </si>
  <si>
    <t xml:space="preserve">Zakup-koparko-ładowarki</t>
  </si>
  <si>
    <t xml:space="preserve">Zakup samochodu dostawczego (wywrotka)</t>
  </si>
  <si>
    <t xml:space="preserve">Zakup koparki</t>
  </si>
  <si>
    <t xml:space="preserve">Gospodarka mieszkaniowa</t>
  </si>
  <si>
    <t xml:space="preserve">Modernizacja budynku komunalnego Kochanówka 17/2 (likwidacja barier architektonicznych, )</t>
  </si>
  <si>
    <t xml:space="preserve">Modernizacja budynku komunalnego Stabunity 1/2 -kontynuacja zadania</t>
  </si>
  <si>
    <t xml:space="preserve">Modernizacja budynku komunalnego Stabunity 1 (przydomowa oczyszczalnia ścieków)</t>
  </si>
  <si>
    <t xml:space="preserve">Modernizacja budynku komunalnego Bugi 13</t>
  </si>
  <si>
    <t xml:space="preserve">Modernizacja budynku komunalnego Jarandowo 1 /1 </t>
  </si>
  <si>
    <t xml:space="preserve">Modernizacja budynku Zaręby 4 (przydomowa oczyszczalnia ścieków)</t>
  </si>
  <si>
    <t xml:space="preserve">Modernizacja budynku komunalnego Zaręby 4/6 wykonanie instalacji co wraz zakupem kotła </t>
  </si>
  <si>
    <t xml:space="preserve">Zakup pieca pieca c.o.</t>
  </si>
  <si>
    <t xml:space="preserve">Administracja Publiczna</t>
  </si>
  <si>
    <t xml:space="preserve">Modernizacja budynku Urzędu gminy</t>
  </si>
  <si>
    <t xml:space="preserve">Zakup programu komputerowego do obsługi zamówień publicznych</t>
  </si>
  <si>
    <t xml:space="preserve">Wykupienie udziałów w budynku Urzędu Gminy od Urzędu Miasta Lidzbarka Warmińskiego (lokal 1A)</t>
  </si>
  <si>
    <t xml:space="preserve">Regionalne e-usługi publiczne dla mieszkańców Gminy Lidzbark Warminski</t>
  </si>
  <si>
    <t xml:space="preserve">Bezpieczeństwo publiczne i ochrona przeciwpożarowa</t>
  </si>
  <si>
    <t xml:space="preserve">Zakup samochodu strażackiego do OSP</t>
  </si>
  <si>
    <t xml:space="preserve">Oświata i wychowanie</t>
  </si>
  <si>
    <t xml:space="preserve">Modernizacja SP w Kłębowie (przebudowa komina) </t>
  </si>
  <si>
    <t xml:space="preserve">Zakup pieca co</t>
  </si>
  <si>
    <t xml:space="preserve">Gospodarka Komunalna i Ochrona Środowiska</t>
  </si>
  <si>
    <t xml:space="preserve">Modernizacja zaplecza techniczno-biurowego Długołęka 9 dokumentacja</t>
  </si>
  <si>
    <t xml:space="preserve">Modernizacja bazy Długołęka 9</t>
  </si>
  <si>
    <t xml:space="preserve">Kultura i ochrona dziedzictwa narodowego</t>
  </si>
  <si>
    <t xml:space="preserve">Modernizacja świetlicy Kochanówka 17</t>
  </si>
  <si>
    <t xml:space="preserve">Zakup budynku z przeznaczeniem na świetlicę wiejską w Kraszewie </t>
  </si>
  <si>
    <t xml:space="preserve">Modernizacja budynku komunalnego Kraszewo 42 (przeznaczenie na świetlicę wiejską i lokal użytkowy)</t>
  </si>
  <si>
    <t xml:space="preserve">OGÓŁEM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</si>
</sst>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_-* #,##0.00\ _z_ł_-;\-* #,##0.00\ _z_ł_-;_-* \-??\ _z_ł_-;_-@_-"/>
    <numFmt numFmtId="166" formatCode="@"/>
    <numFmt numFmtId="167" formatCode="#,##0.00"/>
    <numFmt numFmtId="168" formatCode="_-* #,##0\ _z_ł_-;\-* #,##0\ _z_ł_-;_-* \-??\ _z_ł_-;_-@_-"/>
  </numFmts>
  <fonts count="45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 CE"/>
      <family val="0"/>
      <charset val="238"/>
    </font>
    <font>
      <sz val="10"/>
      <color rgb="FF000000"/>
      <name val="Times New Roman"/>
      <family val="1"/>
      <charset val="238"/>
    </font>
    <font>
      <b val="true"/>
      <sz val="10"/>
      <color rgb="FF000000"/>
      <name val="Times New Roman"/>
      <family val="1"/>
      <charset val="238"/>
    </font>
    <font>
      <sz val="8"/>
      <color rgb="FF000000"/>
      <name val="Calibri"/>
      <family val="2"/>
      <charset val="238"/>
    </font>
    <font>
      <sz val="10"/>
      <name val="Times New Roman CE"/>
      <family val="1"/>
      <charset val="238"/>
    </font>
    <font>
      <b val="true"/>
      <sz val="12"/>
      <name val="Arial CE"/>
      <family val="2"/>
      <charset val="238"/>
    </font>
    <font>
      <b val="true"/>
      <sz val="9"/>
      <name val="Times New Roman CE"/>
      <family val="1"/>
      <charset val="238"/>
    </font>
    <font>
      <b val="true"/>
      <sz val="7"/>
      <name val="Times New Roman CE"/>
      <family val="1"/>
      <charset val="238"/>
    </font>
    <font>
      <b val="true"/>
      <sz val="8"/>
      <name val="Times New Roman CE"/>
      <family val="1"/>
      <charset val="238"/>
    </font>
    <font>
      <b val="true"/>
      <sz val="6"/>
      <name val="Times New Roman CE"/>
      <family val="1"/>
      <charset val="238"/>
    </font>
    <font>
      <b val="true"/>
      <sz val="5"/>
      <name val="Times New Roman CE"/>
      <family val="1"/>
      <charset val="238"/>
    </font>
    <font>
      <b val="true"/>
      <sz val="10"/>
      <name val="Times New Roman CE"/>
      <family val="0"/>
      <charset val="238"/>
    </font>
    <font>
      <b val="true"/>
      <sz val="9"/>
      <name val="Times New Roman CE"/>
      <family val="0"/>
      <charset val="238"/>
    </font>
    <font>
      <b val="true"/>
      <sz val="8"/>
      <name val="Times New Roman CE"/>
      <family val="0"/>
      <charset val="238"/>
    </font>
    <font>
      <b val="true"/>
      <sz val="6"/>
      <name val="Times New Roman CE"/>
      <family val="0"/>
      <charset val="238"/>
    </font>
    <font>
      <sz val="10"/>
      <color rgb="FF000000"/>
      <name val="Times New Roman CE"/>
      <family val="1"/>
      <charset val="238"/>
    </font>
    <font>
      <sz val="9"/>
      <color rgb="FF000000"/>
      <name val="Times New Roman"/>
      <family val="1"/>
      <charset val="238"/>
    </font>
    <font>
      <sz val="9"/>
      <color rgb="FF000000"/>
      <name val="Times New Roman CE"/>
      <family val="1"/>
      <charset val="238"/>
    </font>
    <font>
      <sz val="6"/>
      <color rgb="FF000000"/>
      <name val="Times New Roman CE"/>
      <family val="0"/>
      <charset val="238"/>
    </font>
    <font>
      <sz val="10"/>
      <name val="Times New Roman"/>
      <family val="1"/>
      <charset val="238"/>
    </font>
    <font>
      <sz val="9"/>
      <name val="Times New Roman"/>
      <family val="1"/>
      <charset val="238"/>
    </font>
    <font>
      <sz val="9"/>
      <name val="Times New Roman CE"/>
      <family val="1"/>
      <charset val="238"/>
    </font>
    <font>
      <sz val="6"/>
      <name val="Times New Roman CE"/>
      <family val="0"/>
      <charset val="238"/>
    </font>
    <font>
      <sz val="11"/>
      <name val="Calibri"/>
      <family val="2"/>
      <charset val="238"/>
    </font>
    <font>
      <sz val="10"/>
      <name val="Times New Roman CE"/>
      <family val="0"/>
      <charset val="238"/>
    </font>
    <font>
      <sz val="9"/>
      <name val="Times New Roman CE"/>
      <family val="0"/>
      <charset val="238"/>
    </font>
    <font>
      <sz val="10"/>
      <color rgb="FF000000"/>
      <name val="Times New Roman CE"/>
      <family val="0"/>
      <charset val="238"/>
    </font>
    <font>
      <sz val="9"/>
      <color rgb="FF000000"/>
      <name val="Times New Roman CE"/>
      <family val="0"/>
      <charset val="238"/>
    </font>
    <font>
      <b val="true"/>
      <sz val="10"/>
      <color rgb="FF000000"/>
      <name val="Times New Roman CE"/>
      <family val="0"/>
      <charset val="238"/>
    </font>
    <font>
      <b val="true"/>
      <sz val="9"/>
      <color rgb="FF000000"/>
      <name val="Times New Roman CE"/>
      <family val="0"/>
      <charset val="238"/>
    </font>
    <font>
      <b val="true"/>
      <sz val="8"/>
      <color rgb="FF000000"/>
      <name val="Times New Roman CE"/>
      <family val="0"/>
      <charset val="238"/>
    </font>
    <font>
      <b val="true"/>
      <sz val="6"/>
      <color rgb="FF000000"/>
      <name val="Times New Roman CE"/>
      <family val="0"/>
      <charset val="238"/>
    </font>
    <font>
      <sz val="8"/>
      <name val="Times New Roman CE"/>
      <family val="0"/>
      <charset val="238"/>
    </font>
    <font>
      <sz val="8"/>
      <color rgb="FF000000"/>
      <name val="Times New Roman CE"/>
      <family val="0"/>
      <charset val="238"/>
    </font>
    <font>
      <b val="true"/>
      <sz val="9"/>
      <color rgb="FF000000"/>
      <name val="Times New Roman"/>
      <family val="1"/>
      <charset val="238"/>
    </font>
    <font>
      <b val="true"/>
      <sz val="9"/>
      <color rgb="FF000000"/>
      <name val="Times New Roman CE"/>
      <family val="1"/>
      <charset val="238"/>
    </font>
    <font>
      <sz val="8"/>
      <color rgb="FF000000"/>
      <name val="Times New Roman CE"/>
      <family val="1"/>
      <charset val="238"/>
    </font>
    <font>
      <b val="true"/>
      <u val="single"/>
      <sz val="10"/>
      <name val="Times New Roman CE"/>
      <family val="0"/>
      <charset val="238"/>
    </font>
    <font>
      <b val="true"/>
      <u val="single"/>
      <sz val="9"/>
      <name val="Times New Roman CE"/>
      <family val="0"/>
      <charset val="238"/>
    </font>
    <font>
      <b val="true"/>
      <u val="single"/>
      <sz val="8"/>
      <name val="Times New Roman CE"/>
      <family val="0"/>
      <charset val="238"/>
    </font>
    <font>
      <b val="true"/>
      <u val="single"/>
      <sz val="6"/>
      <name val="Times New Roman CE"/>
      <family val="0"/>
      <charset val="238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E7E6E6"/>
      </patternFill>
    </fill>
    <fill>
      <patternFill patternType="solid">
        <fgColor rgb="FFFFFFFF"/>
        <bgColor rgb="FFE7E6E6"/>
      </patternFill>
    </fill>
    <fill>
      <patternFill patternType="solid">
        <fgColor rgb="FFE7E6E6"/>
        <bgColor rgb="FFD9D9D9"/>
      </patternFill>
    </fill>
    <fill>
      <patternFill patternType="solid">
        <fgColor rgb="FFC0C0C0"/>
        <bgColor rgb="FFD9D9D9"/>
      </patternFill>
    </fill>
  </fills>
  <borders count="57">
    <border diagonalUp="false" diagonalDown="false">
      <left/>
      <right/>
      <top/>
      <bottom/>
      <diagonal/>
    </border>
    <border diagonalUp="false" diagonalDown="false">
      <left style="medium"/>
      <right style="thick"/>
      <top style="medium"/>
      <bottom/>
      <diagonal/>
    </border>
    <border diagonalUp="false" diagonalDown="false">
      <left style="thick"/>
      <right style="thick"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 style="medium"/>
      <bottom style="double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thick"/>
      <top style="double"/>
      <bottom/>
      <diagonal/>
    </border>
    <border diagonalUp="false" diagonalDown="false">
      <left style="thick"/>
      <right style="thick"/>
      <top style="double"/>
      <bottom/>
      <diagonal/>
    </border>
    <border diagonalUp="false" diagonalDown="false">
      <left/>
      <right style="medium"/>
      <top style="double"/>
      <bottom/>
      <diagonal/>
    </border>
    <border diagonalUp="false" diagonalDown="false">
      <left style="medium"/>
      <right/>
      <top style="double"/>
      <bottom/>
      <diagonal/>
    </border>
    <border diagonalUp="false" diagonalDown="false">
      <left style="thin"/>
      <right style="medium"/>
      <top style="double"/>
      <bottom/>
      <diagonal/>
    </border>
    <border diagonalUp="false" diagonalDown="false">
      <left style="medium"/>
      <right style="medium"/>
      <top style="double"/>
      <bottom/>
      <diagonal/>
    </border>
    <border diagonalUp="false" diagonalDown="false">
      <left style="medium"/>
      <right style="thick"/>
      <top style="medium"/>
      <bottom style="medium"/>
      <diagonal/>
    </border>
    <border diagonalUp="false" diagonalDown="false">
      <left style="thick"/>
      <right style="thick"/>
      <top style="medium"/>
      <bottom style="medium"/>
      <diagonal/>
    </border>
    <border diagonalUp="false" diagonalDown="false">
      <left/>
      <right style="thin"/>
      <top style="medium"/>
      <bottom style="medium"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 style="thin"/>
      <right style="thick"/>
      <top style="medium"/>
      <bottom style="medium"/>
      <diagonal/>
    </border>
    <border diagonalUp="false" diagonalDown="false">
      <left style="medium"/>
      <right style="thick"/>
      <top style="medium"/>
      <bottom style="thin"/>
      <diagonal/>
    </border>
    <border diagonalUp="false" diagonalDown="false">
      <left style="thick"/>
      <right style="thick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ck"/>
      <top/>
      <bottom style="thin"/>
      <diagonal/>
    </border>
    <border diagonalUp="false" diagonalDown="false">
      <left style="medium"/>
      <right style="thick"/>
      <top/>
      <bottom style="thin"/>
      <diagonal/>
    </border>
    <border diagonalUp="false" diagonalDown="false">
      <left style="thick"/>
      <right style="thick"/>
      <top style="thin"/>
      <bottom style="thin"/>
      <diagonal/>
    </border>
    <border diagonalUp="false" diagonalDown="false">
      <left style="medium"/>
      <right style="thick"/>
      <top style="thin"/>
      <bottom style="thin"/>
      <diagonal/>
    </border>
    <border diagonalUp="false" diagonalDown="false">
      <left style="thin"/>
      <right style="thick"/>
      <top style="thin"/>
      <bottom style="thin"/>
      <diagonal/>
    </border>
    <border diagonalUp="false" diagonalDown="false">
      <left style="medium"/>
      <right style="thick"/>
      <top/>
      <bottom style="medium"/>
      <diagonal/>
    </border>
    <border diagonalUp="false" diagonalDown="false">
      <left style="thick"/>
      <right style="thick"/>
      <top style="medium"/>
      <bottom style="thin"/>
      <diagonal/>
    </border>
    <border diagonalUp="false" diagonalDown="false">
      <left/>
      <right style="thick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ck"/>
      <right style="thick"/>
      <top style="thick"/>
      <bottom style="thick"/>
      <diagonal/>
    </border>
    <border diagonalUp="false" diagonalDown="false">
      <left/>
      <right style="thin"/>
      <top style="thick"/>
      <bottom style="thick"/>
      <diagonal/>
    </border>
    <border diagonalUp="false" diagonalDown="false">
      <left style="thin"/>
      <right style="thin"/>
      <top style="thick"/>
      <bottom style="thick"/>
      <diagonal/>
    </border>
    <border diagonalUp="false" diagonalDown="false">
      <left style="thin"/>
      <right style="thick"/>
      <top style="thick"/>
      <bottom style="thick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ck"/>
      <right style="thin"/>
      <top style="thick"/>
      <bottom style="thick"/>
      <diagonal/>
    </border>
    <border diagonalUp="false" diagonalDown="false">
      <left style="thick"/>
      <right style="thick"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ck"/>
      <top/>
      <bottom/>
      <diagonal/>
    </border>
    <border diagonalUp="false" diagonalDown="false">
      <left style="thick"/>
      <right style="thick"/>
      <top style="thick"/>
      <bottom/>
      <diagonal/>
    </border>
    <border diagonalUp="false" diagonalDown="false">
      <left style="medium"/>
      <right style="thick"/>
      <top style="thin"/>
      <bottom/>
      <diagonal/>
    </border>
    <border diagonalUp="false" diagonalDown="false">
      <left style="thick"/>
      <right style="thick"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ck"/>
      <top style="thin"/>
      <bottom/>
      <diagonal/>
    </border>
    <border diagonalUp="false" diagonalDown="false">
      <left style="thin"/>
      <right/>
      <top style="medium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 style="thick"/>
      <right/>
      <top/>
      <bottom/>
      <diagonal/>
    </border>
    <border diagonalUp="false" diagonalDown="false">
      <left style="thick"/>
      <right style="thin"/>
      <top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thick"/>
      <top style="thin"/>
      <bottom style="medium"/>
      <diagonal/>
    </border>
  </borders>
  <cellStyleXfs count="2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center" textRotation="0" wrapText="false" indent="0" shrinkToFit="false"/>
      <protection locked="true" hidden="false"/>
    </xf>
  </cellStyleXfs>
  <cellXfs count="19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7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0" xfId="2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23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0" borderId="0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2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3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0" borderId="4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5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2" fillId="0" borderId="6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7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0" borderId="8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8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4" fillId="0" borderId="8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2" fillId="0" borderId="8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9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10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11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12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13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14" xfId="2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3" fillId="0" borderId="14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3" fillId="0" borderId="14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9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2" borderId="15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2" borderId="16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2" borderId="17" xfId="23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6" fillId="2" borderId="18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6" fillId="2" borderId="18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7" fillId="2" borderId="18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8" fillId="2" borderId="19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9" fillId="0" borderId="20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1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2" xfId="23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5" fontId="20" fillId="0" borderId="23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1" fillId="0" borderId="22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20" fillId="3" borderId="24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21" fillId="0" borderId="22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22" fillId="0" borderId="25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26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7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4" xfId="24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26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3" fillId="0" borderId="27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3" fillId="0" borderId="24" xfId="24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24" fillId="0" borderId="23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5" fillId="0" borderId="22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24" fillId="3" borderId="24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25" fillId="0" borderId="22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26" fillId="0" borderId="25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28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5" fillId="0" borderId="24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25" fillId="0" borderId="24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26" fillId="0" borderId="29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2" borderId="30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8" fillId="2" borderId="19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0" borderId="26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0" borderId="31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0" borderId="28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0" borderId="27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9" fillId="0" borderId="24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29" fillId="0" borderId="24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8" fillId="0" borderId="32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3" fillId="0" borderId="22" xfId="24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24" fillId="0" borderId="33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0" fillId="0" borderId="28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0" fillId="0" borderId="32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2" xfId="24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20" fillId="0" borderId="33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31" fillId="0" borderId="24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31" fillId="0" borderId="24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22" fillId="0" borderId="29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0" fillId="3" borderId="3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2" fillId="2" borderId="34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2" fillId="2" borderId="35" xfId="23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6" fillId="2" borderId="36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33" fillId="2" borderId="36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34" fillId="2" borderId="36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35" fillId="2" borderId="37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27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4" fillId="0" borderId="24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0" fillId="0" borderId="24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20" fillId="0" borderId="24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9" fillId="0" borderId="28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27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2" fillId="2" borderId="15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2" fillId="2" borderId="16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2" fillId="2" borderId="17" xfId="23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33" fillId="2" borderId="18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33" fillId="2" borderId="18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34" fillId="2" borderId="18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35" fillId="2" borderId="19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0" fillId="0" borderId="26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0" borderId="21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3" fillId="3" borderId="24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25" fillId="0" borderId="22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29" fillId="0" borderId="22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36" fillId="0" borderId="22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30" fillId="0" borderId="21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38" xfId="24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5" fillId="3" borderId="24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21" fillId="0" borderId="22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31" fillId="0" borderId="22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37" fillId="0" borderId="22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30" fillId="0" borderId="27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0" fillId="4" borderId="34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4" borderId="35" xfId="25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38" fillId="4" borderId="36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39" fillId="4" borderId="36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38" fillId="4" borderId="36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39" fillId="4" borderId="36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33" fillId="4" borderId="36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34" fillId="4" borderId="36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35" fillId="4" borderId="37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0" fillId="0" borderId="34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39" xfId="24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5" fillId="0" borderId="36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1" fillId="0" borderId="36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5" fillId="3" borderId="36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21" fillId="0" borderId="36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31" fillId="0" borderId="36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37" fillId="0" borderId="36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22" fillId="0" borderId="37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2" fillId="2" borderId="40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2" fillId="2" borderId="41" xfId="23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33" fillId="2" borderId="4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33" fillId="2" borderId="42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33" fillId="2" borderId="43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33" fillId="2" borderId="43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34" fillId="2" borderId="43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35" fillId="2" borderId="44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2" fillId="3" borderId="45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0" fillId="3" borderId="38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2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33" fillId="3" borderId="24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33" fillId="3" borderId="24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33" fillId="3" borderId="24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34" fillId="3" borderId="24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35" fillId="3" borderId="29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38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1" fillId="0" borderId="24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21" fillId="0" borderId="24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0" fillId="0" borderId="24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9" fillId="0" borderId="46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47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4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21" fillId="0" borderId="4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21" fillId="0" borderId="43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5" fillId="3" borderId="49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21" fillId="0" borderId="49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21" fillId="0" borderId="49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0" fillId="0" borderId="49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22" fillId="0" borderId="50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33" fillId="2" borderId="18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34" fillId="2" borderId="5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5" fillId="0" borderId="33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31" fillId="0" borderId="24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37" fillId="0" borderId="24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0" fillId="3" borderId="24" xfId="22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5" fillId="0" borderId="23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3" borderId="24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2" fillId="2" borderId="1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2" fillId="2" borderId="2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33" fillId="2" borderId="51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33" fillId="2" borderId="51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34" fillId="2" borderId="51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33" fillId="2" borderId="29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2" fillId="0" borderId="29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0" fillId="3" borderId="5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31" fillId="0" borderId="22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33" fillId="0" borderId="24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35" fillId="0" borderId="29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48" xfId="24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20" fillId="3" borderId="4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31" fillId="0" borderId="43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5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1" fillId="5" borderId="54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2" fillId="5" borderId="55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2" fillId="5" borderId="55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3" fillId="5" borderId="55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44" fillId="5" borderId="56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</cellXfs>
  <cellStyles count="1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Dziesiętny 2" xfId="20"/>
    <cellStyle name="Dziesiętny 4" xfId="21"/>
    <cellStyle name="Normalny 2" xfId="22"/>
    <cellStyle name="Normalny 3" xfId="23"/>
    <cellStyle name="S3" xfId="24"/>
    <cellStyle name="S8" xfId="2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7E6E6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61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E12" activeCellId="0" sqref="E12"/>
    </sheetView>
  </sheetViews>
  <sheetFormatPr defaultColWidth="9.13671875" defaultRowHeight="15" zeroHeight="false" outlineLevelRow="0" outlineLevelCol="0"/>
  <cols>
    <col collapsed="false" customWidth="true" hidden="false" outlineLevel="0" max="1" min="1" style="1" width="5.57"/>
    <col collapsed="false" customWidth="true" hidden="false" outlineLevel="0" max="2" min="2" style="1" width="7.15"/>
    <col collapsed="false" customWidth="true" hidden="false" outlineLevel="0" max="3" min="3" style="1" width="45.57"/>
    <col collapsed="false" customWidth="true" hidden="false" outlineLevel="0" max="4" min="4" style="2" width="15.29"/>
    <col collapsed="false" customWidth="true" hidden="false" outlineLevel="0" max="5" min="5" style="2" width="16"/>
    <col collapsed="false" customWidth="true" hidden="false" outlineLevel="0" max="6" min="6" style="3" width="14.43"/>
    <col collapsed="false" customWidth="true" hidden="false" outlineLevel="0" max="7" min="7" style="1" width="8.29"/>
    <col collapsed="false" customWidth="true" hidden="false" outlineLevel="0" max="8" min="8" style="4" width="7.87"/>
    <col collapsed="false" customWidth="true" hidden="false" outlineLevel="0" max="9" min="9" style="5" width="12.5"/>
    <col collapsed="false" customWidth="true" hidden="false" outlineLevel="0" max="10" min="10" style="1" width="8"/>
    <col collapsed="false" customWidth="true" hidden="false" outlineLevel="0" max="11" min="11" style="1" width="21.57"/>
    <col collapsed="false" customWidth="false" hidden="false" outlineLevel="0" max="1024" min="12" style="1" width="9.13"/>
  </cols>
  <sheetData>
    <row r="1" customFormat="false" ht="32.25" hidden="false" customHeight="true" outlineLevel="0" collapsed="false">
      <c r="A1" s="6"/>
      <c r="B1" s="6"/>
      <c r="C1" s="6"/>
      <c r="D1" s="7"/>
      <c r="E1" s="7"/>
      <c r="F1" s="8" t="s">
        <v>0</v>
      </c>
      <c r="G1" s="8"/>
      <c r="H1" s="8"/>
      <c r="I1" s="8"/>
      <c r="J1" s="8"/>
    </row>
    <row r="2" customFormat="false" ht="15" hidden="false" customHeight="true" outlineLevel="0" collapsed="false">
      <c r="A2" s="6"/>
      <c r="B2" s="6"/>
      <c r="C2" s="6"/>
      <c r="D2" s="7"/>
      <c r="E2" s="7"/>
      <c r="F2" s="9"/>
      <c r="G2" s="6"/>
      <c r="H2" s="10"/>
      <c r="I2" s="10"/>
      <c r="J2" s="10"/>
    </row>
    <row r="3" customFormat="false" ht="15.75" hidden="false" customHeight="true" outlineLevel="0" collapsed="false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</row>
    <row r="4" customFormat="false" ht="16.5" hidden="false" customHeight="true" outlineLevel="0" collapsed="false">
      <c r="A4" s="11"/>
      <c r="B4" s="11"/>
      <c r="C4" s="11"/>
      <c r="D4" s="11"/>
      <c r="E4" s="11"/>
      <c r="F4" s="11"/>
      <c r="G4" s="11"/>
      <c r="H4" s="11"/>
      <c r="I4" s="11"/>
      <c r="J4" s="11"/>
    </row>
    <row r="5" customFormat="false" ht="16.5" hidden="false" customHeight="true" outlineLevel="0" collapsed="false">
      <c r="A5" s="12" t="s">
        <v>2</v>
      </c>
      <c r="B5" s="13" t="s">
        <v>3</v>
      </c>
      <c r="C5" s="14" t="s">
        <v>4</v>
      </c>
      <c r="D5" s="15" t="s">
        <v>5</v>
      </c>
      <c r="E5" s="16" t="s">
        <v>6</v>
      </c>
      <c r="F5" s="16"/>
      <c r="G5" s="16"/>
      <c r="H5" s="16"/>
      <c r="I5" s="16"/>
      <c r="J5" s="17" t="s">
        <v>7</v>
      </c>
    </row>
    <row r="6" customFormat="false" ht="15.75" hidden="false" customHeight="true" outlineLevel="0" collapsed="false">
      <c r="A6" s="12"/>
      <c r="B6" s="13"/>
      <c r="C6" s="14"/>
      <c r="D6" s="15"/>
      <c r="E6" s="18" t="s">
        <v>8</v>
      </c>
      <c r="F6" s="19" t="s">
        <v>9</v>
      </c>
      <c r="G6" s="19"/>
      <c r="H6" s="19"/>
      <c r="I6" s="19"/>
      <c r="J6" s="17"/>
    </row>
    <row r="7" customFormat="false" ht="49.5" hidden="false" customHeight="true" outlineLevel="0" collapsed="false">
      <c r="A7" s="12"/>
      <c r="B7" s="13"/>
      <c r="C7" s="14"/>
      <c r="D7" s="15"/>
      <c r="E7" s="18"/>
      <c r="F7" s="20" t="s">
        <v>10</v>
      </c>
      <c r="G7" s="21" t="s">
        <v>11</v>
      </c>
      <c r="H7" s="22" t="s">
        <v>12</v>
      </c>
      <c r="I7" s="23" t="s">
        <v>13</v>
      </c>
      <c r="J7" s="17"/>
    </row>
    <row r="8" customFormat="false" ht="12" hidden="false" customHeight="true" outlineLevel="0" collapsed="false">
      <c r="A8" s="24" t="n">
        <v>1</v>
      </c>
      <c r="B8" s="25" t="n">
        <v>2</v>
      </c>
      <c r="C8" s="26" t="n">
        <v>3</v>
      </c>
      <c r="D8" s="27" t="n">
        <v>4</v>
      </c>
      <c r="E8" s="28" t="n">
        <v>5</v>
      </c>
      <c r="F8" s="29" t="n">
        <v>6</v>
      </c>
      <c r="G8" s="30" t="n">
        <v>7</v>
      </c>
      <c r="H8" s="30" t="n">
        <v>8</v>
      </c>
      <c r="I8" s="31" t="n">
        <v>9</v>
      </c>
      <c r="J8" s="32" t="n">
        <v>10</v>
      </c>
    </row>
    <row r="9" customFormat="false" ht="27" hidden="false" customHeight="true" outlineLevel="0" collapsed="false">
      <c r="A9" s="33" t="s">
        <v>14</v>
      </c>
      <c r="B9" s="34"/>
      <c r="C9" s="35" t="s">
        <v>15</v>
      </c>
      <c r="D9" s="36" t="n">
        <f aca="false">E9</f>
        <v>432050</v>
      </c>
      <c r="E9" s="37" t="n">
        <f aca="false">SUM(E10:E15)</f>
        <v>432050</v>
      </c>
      <c r="F9" s="37" t="n">
        <f aca="false">SUM(F10:F15)</f>
        <v>432050</v>
      </c>
      <c r="G9" s="37" t="n">
        <f aca="false">SUM(G10:G15)</f>
        <v>0</v>
      </c>
      <c r="H9" s="37" t="n">
        <f aca="false">SUM(H10:H15)</f>
        <v>0</v>
      </c>
      <c r="I9" s="38" t="n">
        <f aca="false">SUM(I10:I15)</f>
        <v>0</v>
      </c>
      <c r="J9" s="39" t="n">
        <v>0</v>
      </c>
    </row>
    <row r="10" customFormat="false" ht="25.5" hidden="false" customHeight="false" outlineLevel="0" collapsed="false">
      <c r="A10" s="40"/>
      <c r="B10" s="41" t="s">
        <v>16</v>
      </c>
      <c r="C10" s="42" t="s">
        <v>17</v>
      </c>
      <c r="D10" s="43" t="n">
        <f aca="false">E10</f>
        <v>25000</v>
      </c>
      <c r="E10" s="44" t="n">
        <v>25000</v>
      </c>
      <c r="F10" s="45" t="n">
        <v>25000</v>
      </c>
      <c r="G10" s="44" t="n">
        <v>0</v>
      </c>
      <c r="H10" s="44" t="n">
        <v>0</v>
      </c>
      <c r="I10" s="46" t="n">
        <v>0</v>
      </c>
      <c r="J10" s="47" t="s">
        <v>18</v>
      </c>
      <c r="K10" s="48"/>
    </row>
    <row r="11" customFormat="false" ht="25.5" hidden="false" customHeight="false" outlineLevel="0" collapsed="false">
      <c r="A11" s="49"/>
      <c r="B11" s="50" t="s">
        <v>16</v>
      </c>
      <c r="C11" s="51" t="s">
        <v>19</v>
      </c>
      <c r="D11" s="43" t="n">
        <f aca="false">E11</f>
        <v>350000</v>
      </c>
      <c r="E11" s="44" t="n">
        <f aca="false">F11+I11</f>
        <v>350000</v>
      </c>
      <c r="F11" s="45" t="n">
        <v>350000</v>
      </c>
      <c r="G11" s="44" t="n">
        <v>0</v>
      </c>
      <c r="H11" s="44" t="n">
        <v>0</v>
      </c>
      <c r="I11" s="46"/>
      <c r="J11" s="47" t="s">
        <v>18</v>
      </c>
      <c r="K11" s="48"/>
    </row>
    <row r="12" s="61" customFormat="true" ht="23.85" hidden="false" customHeight="false" outlineLevel="0" collapsed="false">
      <c r="A12" s="52"/>
      <c r="B12" s="53" t="s">
        <v>16</v>
      </c>
      <c r="C12" s="54" t="s">
        <v>20</v>
      </c>
      <c r="D12" s="55" t="n">
        <f aca="false">E12</f>
        <v>9000</v>
      </c>
      <c r="E12" s="56" t="n">
        <v>9000</v>
      </c>
      <c r="F12" s="57" t="n">
        <v>9000</v>
      </c>
      <c r="G12" s="56" t="n">
        <v>0</v>
      </c>
      <c r="H12" s="56" t="n">
        <v>0</v>
      </c>
      <c r="I12" s="58" t="n">
        <v>0</v>
      </c>
      <c r="J12" s="59" t="s">
        <v>18</v>
      </c>
      <c r="K12" s="60"/>
    </row>
    <row r="13" s="61" customFormat="true" ht="25.5" hidden="false" customHeight="false" outlineLevel="0" collapsed="false">
      <c r="A13" s="52"/>
      <c r="B13" s="53" t="s">
        <v>16</v>
      </c>
      <c r="C13" s="54" t="s">
        <v>21</v>
      </c>
      <c r="D13" s="55" t="n">
        <f aca="false">E13</f>
        <v>5000</v>
      </c>
      <c r="E13" s="56" t="n">
        <f aca="false">F13+I13</f>
        <v>5000</v>
      </c>
      <c r="F13" s="57" t="n">
        <v>5000</v>
      </c>
      <c r="G13" s="56" t="n">
        <v>0</v>
      </c>
      <c r="H13" s="56" t="n">
        <v>0</v>
      </c>
      <c r="I13" s="58" t="n">
        <v>0</v>
      </c>
      <c r="J13" s="59" t="s">
        <v>18</v>
      </c>
      <c r="K13" s="60"/>
    </row>
    <row r="14" s="61" customFormat="true" ht="24.75" hidden="false" customHeight="true" outlineLevel="0" collapsed="false">
      <c r="A14" s="52"/>
      <c r="B14" s="53" t="s">
        <v>16</v>
      </c>
      <c r="C14" s="54" t="s">
        <v>22</v>
      </c>
      <c r="D14" s="55" t="n">
        <f aca="false">E14</f>
        <v>24600</v>
      </c>
      <c r="E14" s="56" t="n">
        <v>24600</v>
      </c>
      <c r="F14" s="57" t="n">
        <v>24600</v>
      </c>
      <c r="G14" s="56" t="n">
        <v>0</v>
      </c>
      <c r="H14" s="56" t="n">
        <v>0</v>
      </c>
      <c r="I14" s="58" t="n">
        <v>0</v>
      </c>
      <c r="J14" s="59" t="s">
        <v>18</v>
      </c>
      <c r="K14" s="60"/>
    </row>
    <row r="15" s="61" customFormat="true" ht="25.5" hidden="false" customHeight="true" outlineLevel="0" collapsed="false">
      <c r="A15" s="62" t="s">
        <v>23</v>
      </c>
      <c r="B15" s="53" t="s">
        <v>16</v>
      </c>
      <c r="C15" s="54" t="s">
        <v>24</v>
      </c>
      <c r="D15" s="55" t="n">
        <f aca="false">E15</f>
        <v>18450</v>
      </c>
      <c r="E15" s="56" t="n">
        <v>18450</v>
      </c>
      <c r="F15" s="57" t="n">
        <v>18450</v>
      </c>
      <c r="G15" s="63" t="n">
        <v>0</v>
      </c>
      <c r="H15" s="63" t="n">
        <v>0</v>
      </c>
      <c r="I15" s="64" t="n">
        <v>0</v>
      </c>
      <c r="J15" s="65" t="s">
        <v>18</v>
      </c>
      <c r="K15" s="60"/>
    </row>
    <row r="16" s="61" customFormat="true" ht="24" hidden="false" customHeight="true" outlineLevel="0" collapsed="false">
      <c r="A16" s="66" t="n">
        <v>600</v>
      </c>
      <c r="B16" s="34"/>
      <c r="C16" s="35" t="s">
        <v>25</v>
      </c>
      <c r="D16" s="36" t="n">
        <f aca="false">E16</f>
        <v>1517500</v>
      </c>
      <c r="E16" s="37" t="n">
        <f aca="false">SUM(E17:E26)</f>
        <v>1517500</v>
      </c>
      <c r="F16" s="37" t="n">
        <f aca="false">SUM(F17:F26)</f>
        <v>1510500</v>
      </c>
      <c r="G16" s="37" t="n">
        <f aca="false">SUM(G17:G26)</f>
        <v>0</v>
      </c>
      <c r="H16" s="37" t="n">
        <f aca="false">SUM(H17:H26)</f>
        <v>0</v>
      </c>
      <c r="I16" s="38" t="n">
        <f aca="false">SUM(I17:I26)</f>
        <v>7000</v>
      </c>
      <c r="J16" s="67"/>
    </row>
    <row r="17" s="61" customFormat="true" ht="25.5" hidden="false" customHeight="false" outlineLevel="0" collapsed="false">
      <c r="A17" s="68"/>
      <c r="B17" s="69" t="n">
        <v>60016</v>
      </c>
      <c r="C17" s="54" t="s">
        <v>26</v>
      </c>
      <c r="D17" s="55" t="n">
        <f aca="false">E17</f>
        <v>30000</v>
      </c>
      <c r="E17" s="56" t="n">
        <v>30000</v>
      </c>
      <c r="F17" s="57" t="n">
        <v>30000</v>
      </c>
      <c r="G17" s="58" t="n">
        <v>0</v>
      </c>
      <c r="H17" s="56" t="n">
        <v>0</v>
      </c>
      <c r="I17" s="58" t="n">
        <v>0</v>
      </c>
      <c r="J17" s="59" t="s">
        <v>18</v>
      </c>
    </row>
    <row r="18" s="61" customFormat="true" ht="25.5" hidden="false" customHeight="false" outlineLevel="0" collapsed="false">
      <c r="A18" s="70"/>
      <c r="B18" s="71" t="n">
        <v>60016</v>
      </c>
      <c r="C18" s="54" t="s">
        <v>27</v>
      </c>
      <c r="D18" s="55" t="n">
        <f aca="false">E18</f>
        <v>150000</v>
      </c>
      <c r="E18" s="56" t="n">
        <v>150000</v>
      </c>
      <c r="F18" s="57" t="n">
        <v>150000</v>
      </c>
      <c r="G18" s="72" t="n">
        <v>0</v>
      </c>
      <c r="H18" s="73" t="n">
        <v>0</v>
      </c>
      <c r="I18" s="72" t="n">
        <v>0</v>
      </c>
      <c r="J18" s="65" t="s">
        <v>18</v>
      </c>
    </row>
    <row r="19" s="61" customFormat="true" ht="38.25" hidden="false" customHeight="false" outlineLevel="0" collapsed="false">
      <c r="A19" s="70"/>
      <c r="B19" s="71" t="n">
        <v>60016</v>
      </c>
      <c r="C19" s="54" t="s">
        <v>28</v>
      </c>
      <c r="D19" s="55" t="n">
        <f aca="false">E19</f>
        <v>30000</v>
      </c>
      <c r="E19" s="56" t="n">
        <v>30000</v>
      </c>
      <c r="F19" s="57" t="n">
        <v>30000</v>
      </c>
      <c r="G19" s="72" t="n">
        <v>0</v>
      </c>
      <c r="H19" s="73" t="n">
        <v>0</v>
      </c>
      <c r="I19" s="72" t="n">
        <v>0</v>
      </c>
      <c r="J19" s="65" t="s">
        <v>18</v>
      </c>
    </row>
    <row r="20" s="61" customFormat="true" ht="29.25" hidden="false" customHeight="true" outlineLevel="0" collapsed="false">
      <c r="A20" s="70"/>
      <c r="B20" s="71" t="n">
        <v>60016</v>
      </c>
      <c r="C20" s="54" t="s">
        <v>29</v>
      </c>
      <c r="D20" s="55" t="n">
        <f aca="false">E20</f>
        <v>17000</v>
      </c>
      <c r="E20" s="56" t="n">
        <f aca="false">F20+I20</f>
        <v>17000</v>
      </c>
      <c r="F20" s="57" t="n">
        <v>10000</v>
      </c>
      <c r="G20" s="72" t="n">
        <v>0</v>
      </c>
      <c r="H20" s="73" t="n">
        <v>0</v>
      </c>
      <c r="I20" s="72" t="n">
        <v>7000</v>
      </c>
      <c r="J20" s="65" t="s">
        <v>18</v>
      </c>
    </row>
    <row r="21" s="61" customFormat="true" ht="37.5" hidden="false" customHeight="true" outlineLevel="0" collapsed="false">
      <c r="A21" s="70"/>
      <c r="B21" s="74" t="n">
        <v>60016</v>
      </c>
      <c r="C21" s="75" t="s">
        <v>30</v>
      </c>
      <c r="D21" s="76" t="n">
        <v>10000</v>
      </c>
      <c r="E21" s="56" t="n">
        <v>10000</v>
      </c>
      <c r="F21" s="57" t="n">
        <v>10000</v>
      </c>
      <c r="G21" s="72"/>
      <c r="H21" s="73"/>
      <c r="I21" s="72"/>
      <c r="J21" s="65" t="s">
        <v>18</v>
      </c>
    </row>
    <row r="22" s="61" customFormat="true" ht="29.25" hidden="false" customHeight="true" outlineLevel="0" collapsed="false">
      <c r="A22" s="70"/>
      <c r="B22" s="74" t="n">
        <v>60016</v>
      </c>
      <c r="C22" s="75" t="s">
        <v>31</v>
      </c>
      <c r="D22" s="76" t="n">
        <v>5000</v>
      </c>
      <c r="E22" s="56" t="n">
        <v>5000</v>
      </c>
      <c r="F22" s="57" t="n">
        <v>5000</v>
      </c>
      <c r="G22" s="72"/>
      <c r="H22" s="73"/>
      <c r="I22" s="72"/>
      <c r="J22" s="65" t="s">
        <v>18</v>
      </c>
    </row>
    <row r="23" customFormat="false" ht="29.25" hidden="false" customHeight="true" outlineLevel="0" collapsed="false">
      <c r="A23" s="77"/>
      <c r="B23" s="78" t="n">
        <v>60016</v>
      </c>
      <c r="C23" s="79" t="s">
        <v>32</v>
      </c>
      <c r="D23" s="80" t="n">
        <v>11500</v>
      </c>
      <c r="E23" s="44" t="n">
        <v>11500</v>
      </c>
      <c r="F23" s="45" t="n">
        <v>11500</v>
      </c>
      <c r="G23" s="81"/>
      <c r="H23" s="82"/>
      <c r="I23" s="81"/>
      <c r="J23" s="83" t="s">
        <v>18</v>
      </c>
    </row>
    <row r="24" customFormat="false" ht="19.5" hidden="false" customHeight="true" outlineLevel="0" collapsed="false">
      <c r="A24" s="77"/>
      <c r="B24" s="78" t="n">
        <v>60016</v>
      </c>
      <c r="C24" s="79" t="s">
        <v>33</v>
      </c>
      <c r="D24" s="80" t="n">
        <v>489000</v>
      </c>
      <c r="E24" s="44" t="n">
        <v>489000</v>
      </c>
      <c r="F24" s="45" t="n">
        <v>489000</v>
      </c>
      <c r="G24" s="81"/>
      <c r="H24" s="82"/>
      <c r="I24" s="81"/>
      <c r="J24" s="83" t="s">
        <v>18</v>
      </c>
    </row>
    <row r="25" customFormat="false" ht="21.75" hidden="false" customHeight="true" outlineLevel="0" collapsed="false">
      <c r="A25" s="77"/>
      <c r="B25" s="78" t="n">
        <v>600616</v>
      </c>
      <c r="C25" s="79" t="s">
        <v>34</v>
      </c>
      <c r="D25" s="80" t="n">
        <v>125000</v>
      </c>
      <c r="E25" s="44" t="n">
        <v>125000</v>
      </c>
      <c r="F25" s="45" t="n">
        <v>125000</v>
      </c>
      <c r="G25" s="81"/>
      <c r="H25" s="82"/>
      <c r="I25" s="81"/>
      <c r="J25" s="83" t="s">
        <v>18</v>
      </c>
    </row>
    <row r="26" customFormat="false" ht="19.5" hidden="false" customHeight="true" outlineLevel="0" collapsed="false">
      <c r="A26" s="77"/>
      <c r="B26" s="78" t="n">
        <v>60016</v>
      </c>
      <c r="C26" s="79" t="s">
        <v>35</v>
      </c>
      <c r="D26" s="84" t="n">
        <f aca="false">E26</f>
        <v>650000</v>
      </c>
      <c r="E26" s="44" t="n">
        <v>650000</v>
      </c>
      <c r="F26" s="45" t="n">
        <v>650000</v>
      </c>
      <c r="G26" s="81" t="n">
        <v>0</v>
      </c>
      <c r="H26" s="82" t="n">
        <v>0</v>
      </c>
      <c r="I26" s="81" t="n">
        <v>0</v>
      </c>
      <c r="J26" s="83" t="s">
        <v>18</v>
      </c>
    </row>
    <row r="27" customFormat="false" ht="26.25" hidden="false" customHeight="true" outlineLevel="0" collapsed="false">
      <c r="A27" s="85" t="n">
        <v>700</v>
      </c>
      <c r="B27" s="85"/>
      <c r="C27" s="86" t="s">
        <v>36</v>
      </c>
      <c r="D27" s="87" t="n">
        <f aca="false">SUM(D28:D35)</f>
        <v>132500</v>
      </c>
      <c r="E27" s="88" t="n">
        <f aca="false">SUM(E28:E35)</f>
        <v>132500</v>
      </c>
      <c r="F27" s="88" t="n">
        <f aca="false">SUM(F28:F35)</f>
        <v>132500</v>
      </c>
      <c r="G27" s="88" t="n">
        <v>0</v>
      </c>
      <c r="H27" s="88" t="n">
        <v>0</v>
      </c>
      <c r="I27" s="89" t="n">
        <f aca="false">SUM(I28:I35)</f>
        <v>0</v>
      </c>
      <c r="J27" s="90"/>
    </row>
    <row r="28" customFormat="false" ht="27" hidden="false" customHeight="true" outlineLevel="0" collapsed="false">
      <c r="A28" s="62"/>
      <c r="B28" s="91" t="n">
        <v>70005</v>
      </c>
      <c r="C28" s="51" t="s">
        <v>37</v>
      </c>
      <c r="D28" s="92" t="n">
        <f aca="false">E28</f>
        <v>5000</v>
      </c>
      <c r="E28" s="44" t="n">
        <v>5000</v>
      </c>
      <c r="F28" s="93" t="n">
        <v>5000</v>
      </c>
      <c r="G28" s="94" t="n">
        <v>0</v>
      </c>
      <c r="H28" s="94" t="n">
        <v>0</v>
      </c>
      <c r="I28" s="94" t="n">
        <v>0</v>
      </c>
      <c r="J28" s="83" t="s">
        <v>18</v>
      </c>
    </row>
    <row r="29" customFormat="false" ht="23.25" hidden="false" customHeight="true" outlineLevel="0" collapsed="false">
      <c r="A29" s="62"/>
      <c r="B29" s="91" t="n">
        <v>70005</v>
      </c>
      <c r="C29" s="51" t="s">
        <v>38</v>
      </c>
      <c r="D29" s="92" t="n">
        <v>10000</v>
      </c>
      <c r="E29" s="44" t="n">
        <v>10000</v>
      </c>
      <c r="F29" s="93" t="n">
        <v>10000</v>
      </c>
      <c r="G29" s="94"/>
      <c r="H29" s="94"/>
      <c r="I29" s="94"/>
      <c r="J29" s="83" t="s">
        <v>18</v>
      </c>
    </row>
    <row r="30" customFormat="false" ht="26.25" hidden="false" customHeight="true" outlineLevel="0" collapsed="false">
      <c r="A30" s="62"/>
      <c r="B30" s="91" t="n">
        <v>70005</v>
      </c>
      <c r="C30" s="51" t="s">
        <v>39</v>
      </c>
      <c r="D30" s="92" t="n">
        <f aca="false">E30</f>
        <v>50000</v>
      </c>
      <c r="E30" s="44" t="n">
        <v>50000</v>
      </c>
      <c r="F30" s="93" t="n">
        <v>50000</v>
      </c>
      <c r="G30" s="94" t="n">
        <v>0</v>
      </c>
      <c r="H30" s="94" t="n">
        <v>0</v>
      </c>
      <c r="I30" s="94" t="n">
        <v>0</v>
      </c>
      <c r="J30" s="83" t="s">
        <v>18</v>
      </c>
    </row>
    <row r="31" customFormat="false" ht="19.5" hidden="false" customHeight="true" outlineLevel="0" collapsed="false">
      <c r="A31" s="95"/>
      <c r="B31" s="91" t="n">
        <v>70005</v>
      </c>
      <c r="C31" s="51" t="s">
        <v>40</v>
      </c>
      <c r="D31" s="92" t="n">
        <f aca="false">E31</f>
        <v>10500</v>
      </c>
      <c r="E31" s="44" t="n">
        <v>10500</v>
      </c>
      <c r="F31" s="93" t="n">
        <v>10500</v>
      </c>
      <c r="G31" s="94" t="n">
        <v>0</v>
      </c>
      <c r="H31" s="94" t="n">
        <v>0</v>
      </c>
      <c r="I31" s="94" t="n">
        <v>0</v>
      </c>
      <c r="J31" s="83" t="s">
        <v>18</v>
      </c>
    </row>
    <row r="32" customFormat="false" ht="24.75" hidden="false" customHeight="true" outlineLevel="0" collapsed="false">
      <c r="A32" s="95"/>
      <c r="B32" s="96" t="n">
        <v>70005</v>
      </c>
      <c r="C32" s="51" t="s">
        <v>41</v>
      </c>
      <c r="D32" s="92" t="n">
        <f aca="false">E32</f>
        <v>15500</v>
      </c>
      <c r="E32" s="44" t="n">
        <v>15500</v>
      </c>
      <c r="F32" s="93" t="n">
        <v>15500</v>
      </c>
      <c r="G32" s="94" t="n">
        <v>0</v>
      </c>
      <c r="H32" s="94" t="n">
        <v>0</v>
      </c>
      <c r="I32" s="94" t="n">
        <v>0</v>
      </c>
      <c r="J32" s="83" t="s">
        <v>18</v>
      </c>
    </row>
    <row r="33" customFormat="false" ht="24.75" hidden="false" customHeight="true" outlineLevel="0" collapsed="false">
      <c r="A33" s="95"/>
      <c r="B33" s="96" t="n">
        <v>70005</v>
      </c>
      <c r="C33" s="51" t="s">
        <v>42</v>
      </c>
      <c r="D33" s="92" t="n">
        <f aca="false">E33</f>
        <v>5000</v>
      </c>
      <c r="E33" s="44" t="n">
        <f aca="false">I33+F33</f>
        <v>5000</v>
      </c>
      <c r="F33" s="93" t="n">
        <v>5000</v>
      </c>
      <c r="G33" s="94"/>
      <c r="H33" s="94"/>
      <c r="I33" s="93"/>
      <c r="J33" s="83" t="s">
        <v>18</v>
      </c>
    </row>
    <row r="34" customFormat="false" ht="22.5" hidden="false" customHeight="true" outlineLevel="0" collapsed="false">
      <c r="A34" s="95"/>
      <c r="B34" s="91" t="n">
        <v>70005</v>
      </c>
      <c r="C34" s="51" t="s">
        <v>43</v>
      </c>
      <c r="D34" s="92" t="n">
        <f aca="false">E34</f>
        <v>15000</v>
      </c>
      <c r="E34" s="44" t="n">
        <v>15000</v>
      </c>
      <c r="F34" s="93" t="n">
        <v>15000</v>
      </c>
      <c r="G34" s="94" t="n">
        <v>0</v>
      </c>
      <c r="H34" s="94" t="n">
        <v>0</v>
      </c>
      <c r="I34" s="94" t="n">
        <v>0</v>
      </c>
      <c r="J34" s="83" t="s">
        <v>18</v>
      </c>
    </row>
    <row r="35" customFormat="false" ht="18" hidden="false" customHeight="true" outlineLevel="0" collapsed="false">
      <c r="A35" s="95"/>
      <c r="B35" s="91" t="n">
        <v>70005</v>
      </c>
      <c r="C35" s="51" t="s">
        <v>44</v>
      </c>
      <c r="D35" s="92" t="n">
        <f aca="false">E35</f>
        <v>21500</v>
      </c>
      <c r="E35" s="44" t="n">
        <v>21500</v>
      </c>
      <c r="F35" s="93" t="n">
        <v>21500</v>
      </c>
      <c r="G35" s="94" t="n">
        <v>0</v>
      </c>
      <c r="H35" s="94" t="n">
        <v>0</v>
      </c>
      <c r="I35" s="94" t="n">
        <v>0</v>
      </c>
      <c r="J35" s="83" t="s">
        <v>18</v>
      </c>
    </row>
    <row r="36" customFormat="false" ht="23.25" hidden="false" customHeight="true" outlineLevel="0" collapsed="false">
      <c r="A36" s="97" t="n">
        <v>750</v>
      </c>
      <c r="B36" s="98"/>
      <c r="C36" s="99" t="s">
        <v>45</v>
      </c>
      <c r="D36" s="100" t="n">
        <f aca="false">E36</f>
        <v>435319</v>
      </c>
      <c r="E36" s="101" t="n">
        <f aca="false">SUM(E37:E40)</f>
        <v>435319</v>
      </c>
      <c r="F36" s="101" t="n">
        <f aca="false">SUM(F37:F40)</f>
        <v>428000</v>
      </c>
      <c r="G36" s="101" t="n">
        <f aca="false">SUM(G37:G40)</f>
        <v>0</v>
      </c>
      <c r="H36" s="101" t="n">
        <f aca="false">SUM(H37:H40)</f>
        <v>0</v>
      </c>
      <c r="I36" s="102" t="n">
        <f aca="false">SUM(I37:I40)</f>
        <v>7319</v>
      </c>
      <c r="J36" s="103"/>
    </row>
    <row r="37" customFormat="false" ht="15" hidden="false" customHeight="true" outlineLevel="0" collapsed="false">
      <c r="A37" s="104"/>
      <c r="B37" s="105" t="n">
        <v>75023</v>
      </c>
      <c r="C37" s="54" t="s">
        <v>46</v>
      </c>
      <c r="D37" s="55" t="n">
        <f aca="false">E37</f>
        <v>293000</v>
      </c>
      <c r="E37" s="56" t="n">
        <v>293000</v>
      </c>
      <c r="F37" s="106" t="n">
        <v>293000</v>
      </c>
      <c r="G37" s="107" t="n">
        <v>0</v>
      </c>
      <c r="H37" s="108" t="n">
        <v>0</v>
      </c>
      <c r="I37" s="109" t="n">
        <v>0</v>
      </c>
      <c r="J37" s="59" t="s">
        <v>18</v>
      </c>
    </row>
    <row r="38" customFormat="false" ht="27" hidden="false" customHeight="true" outlineLevel="0" collapsed="false">
      <c r="A38" s="104"/>
      <c r="B38" s="110" t="n">
        <v>75023</v>
      </c>
      <c r="C38" s="111" t="s">
        <v>47</v>
      </c>
      <c r="D38" s="43" t="n">
        <f aca="false">E38</f>
        <v>12000</v>
      </c>
      <c r="E38" s="44" t="n">
        <v>12000</v>
      </c>
      <c r="F38" s="112" t="n">
        <v>12000</v>
      </c>
      <c r="G38" s="113"/>
      <c r="H38" s="114"/>
      <c r="I38" s="115"/>
      <c r="J38" s="47" t="s">
        <v>18</v>
      </c>
    </row>
    <row r="39" customFormat="false" ht="27" hidden="false" customHeight="true" outlineLevel="0" collapsed="false">
      <c r="A39" s="104"/>
      <c r="B39" s="110" t="n">
        <v>75023</v>
      </c>
      <c r="C39" s="111" t="s">
        <v>48</v>
      </c>
      <c r="D39" s="43" t="n">
        <f aca="false">E39</f>
        <v>23000</v>
      </c>
      <c r="E39" s="44" t="n">
        <v>23000</v>
      </c>
      <c r="F39" s="112" t="n">
        <v>23000</v>
      </c>
      <c r="G39" s="113"/>
      <c r="H39" s="114"/>
      <c r="I39" s="115"/>
      <c r="J39" s="47" t="s">
        <v>18</v>
      </c>
    </row>
    <row r="40" customFormat="false" ht="26.25" hidden="false" customHeight="false" outlineLevel="0" collapsed="false">
      <c r="A40" s="104"/>
      <c r="B40" s="116" t="n">
        <v>75023</v>
      </c>
      <c r="C40" s="111" t="s">
        <v>49</v>
      </c>
      <c r="D40" s="43" t="n">
        <f aca="false">E40</f>
        <v>107319</v>
      </c>
      <c r="E40" s="44" t="n">
        <f aca="false">F40+I40</f>
        <v>107319</v>
      </c>
      <c r="F40" s="112" t="n">
        <v>100000</v>
      </c>
      <c r="G40" s="113" t="n">
        <v>0</v>
      </c>
      <c r="H40" s="114" t="n">
        <v>0</v>
      </c>
      <c r="I40" s="115" t="n">
        <v>7319</v>
      </c>
      <c r="J40" s="47" t="s">
        <v>18</v>
      </c>
    </row>
    <row r="41" customFormat="false" ht="21" hidden="false" customHeight="true" outlineLevel="0" collapsed="false">
      <c r="A41" s="117" t="n">
        <v>754</v>
      </c>
      <c r="B41" s="117"/>
      <c r="C41" s="118" t="s">
        <v>50</v>
      </c>
      <c r="D41" s="119" t="n">
        <f aca="false">E41</f>
        <v>150000</v>
      </c>
      <c r="E41" s="120" t="n">
        <v>150000</v>
      </c>
      <c r="F41" s="121" t="n">
        <v>150000</v>
      </c>
      <c r="G41" s="122"/>
      <c r="H41" s="123"/>
      <c r="I41" s="124"/>
      <c r="J41" s="125"/>
    </row>
    <row r="42" customFormat="false" ht="15" hidden="false" customHeight="true" outlineLevel="0" collapsed="false">
      <c r="A42" s="126"/>
      <c r="B42" s="126" t="n">
        <v>75412</v>
      </c>
      <c r="C42" s="127" t="s">
        <v>51</v>
      </c>
      <c r="D42" s="128" t="n">
        <v>150000</v>
      </c>
      <c r="E42" s="129" t="n">
        <v>150000</v>
      </c>
      <c r="F42" s="130" t="n">
        <v>150000</v>
      </c>
      <c r="G42" s="131"/>
      <c r="H42" s="132"/>
      <c r="I42" s="133"/>
      <c r="J42" s="134" t="s">
        <v>18</v>
      </c>
    </row>
    <row r="43" customFormat="false" ht="18.75" hidden="false" customHeight="true" outlineLevel="0" collapsed="false">
      <c r="A43" s="85" t="n">
        <v>801</v>
      </c>
      <c r="B43" s="135"/>
      <c r="C43" s="136" t="s">
        <v>52</v>
      </c>
      <c r="D43" s="137" t="n">
        <f aca="false">E43</f>
        <v>40000</v>
      </c>
      <c r="E43" s="138" t="n">
        <f aca="false">SUM(E44:E46)</f>
        <v>40000</v>
      </c>
      <c r="F43" s="138" t="n">
        <f aca="false">SUM(F44:F46)</f>
        <v>40000</v>
      </c>
      <c r="G43" s="139" t="n">
        <v>0</v>
      </c>
      <c r="H43" s="140" t="n">
        <v>0</v>
      </c>
      <c r="I43" s="141" t="n">
        <v>0</v>
      </c>
      <c r="J43" s="142"/>
    </row>
    <row r="44" s="151" customFormat="true" ht="18.75" hidden="false" customHeight="true" outlineLevel="0" collapsed="false">
      <c r="A44" s="143"/>
      <c r="B44" s="144" t="n">
        <v>80101</v>
      </c>
      <c r="C44" s="145" t="s">
        <v>53</v>
      </c>
      <c r="D44" s="146" t="n">
        <v>20000</v>
      </c>
      <c r="E44" s="147" t="n">
        <v>20000</v>
      </c>
      <c r="F44" s="147" t="n">
        <v>20000</v>
      </c>
      <c r="G44" s="148"/>
      <c r="H44" s="147"/>
      <c r="I44" s="149"/>
      <c r="J44" s="150" t="s">
        <v>18</v>
      </c>
    </row>
    <row r="45" customFormat="false" ht="15" hidden="false" customHeight="true" outlineLevel="0" collapsed="false">
      <c r="A45" s="91"/>
      <c r="B45" s="152" t="n">
        <v>80101</v>
      </c>
      <c r="C45" s="51" t="s">
        <v>54</v>
      </c>
      <c r="D45" s="93" t="n">
        <f aca="false">E45</f>
        <v>20000</v>
      </c>
      <c r="E45" s="153" t="n">
        <v>20000</v>
      </c>
      <c r="F45" s="45" t="n">
        <v>20000</v>
      </c>
      <c r="G45" s="154" t="n">
        <v>0</v>
      </c>
      <c r="H45" s="153" t="n">
        <v>0</v>
      </c>
      <c r="I45" s="155" t="n">
        <v>0</v>
      </c>
      <c r="J45" s="83" t="s">
        <v>18</v>
      </c>
    </row>
    <row r="46" customFormat="false" ht="15.75" hidden="true" customHeight="true" outlineLevel="0" collapsed="false">
      <c r="A46" s="156"/>
      <c r="B46" s="157"/>
      <c r="C46" s="158"/>
      <c r="D46" s="159"/>
      <c r="E46" s="160"/>
      <c r="F46" s="161"/>
      <c r="G46" s="162"/>
      <c r="H46" s="163"/>
      <c r="I46" s="164"/>
      <c r="J46" s="165"/>
    </row>
    <row r="47" customFormat="false" ht="18.75" hidden="false" customHeight="true" outlineLevel="0" collapsed="false">
      <c r="A47" s="97" t="n">
        <v>900</v>
      </c>
      <c r="B47" s="98"/>
      <c r="C47" s="99" t="s">
        <v>55</v>
      </c>
      <c r="D47" s="100" t="n">
        <f aca="false">SUM(D48:D49)</f>
        <v>55000</v>
      </c>
      <c r="E47" s="101" t="n">
        <f aca="false">SUM(E48:E49)</f>
        <v>55000</v>
      </c>
      <c r="F47" s="101" t="n">
        <f aca="false">SUM(F48:F49)</f>
        <v>55000</v>
      </c>
      <c r="G47" s="166" t="n">
        <v>0</v>
      </c>
      <c r="H47" s="101" t="n">
        <f aca="false">SUM(H48:H49)</f>
        <v>0</v>
      </c>
      <c r="I47" s="167" t="n">
        <v>0</v>
      </c>
      <c r="J47" s="103"/>
    </row>
    <row r="48" customFormat="false" ht="27" hidden="false" customHeight="true" outlineLevel="0" collapsed="false">
      <c r="A48" s="77"/>
      <c r="B48" s="116" t="n">
        <v>90095</v>
      </c>
      <c r="C48" s="51" t="s">
        <v>56</v>
      </c>
      <c r="D48" s="168" t="n">
        <f aca="false">E48</f>
        <v>15000</v>
      </c>
      <c r="E48" s="44" t="n">
        <v>15000</v>
      </c>
      <c r="F48" s="169" t="n">
        <v>15000</v>
      </c>
      <c r="G48" s="81" t="n">
        <v>0</v>
      </c>
      <c r="H48" s="82" t="n">
        <v>0</v>
      </c>
      <c r="I48" s="170" t="n">
        <v>0</v>
      </c>
      <c r="J48" s="83" t="s">
        <v>18</v>
      </c>
    </row>
    <row r="49" customFormat="false" ht="15" hidden="false" customHeight="true" outlineLevel="0" collapsed="false">
      <c r="A49" s="77"/>
      <c r="B49" s="116" t="n">
        <v>90095</v>
      </c>
      <c r="C49" s="171" t="s">
        <v>57</v>
      </c>
      <c r="D49" s="172" t="n">
        <f aca="false">E49</f>
        <v>40000</v>
      </c>
      <c r="E49" s="44" t="n">
        <v>40000</v>
      </c>
      <c r="F49" s="173" t="n">
        <v>40000</v>
      </c>
      <c r="G49" s="81" t="n">
        <v>0</v>
      </c>
      <c r="H49" s="82" t="n">
        <v>0</v>
      </c>
      <c r="I49" s="170" t="n">
        <v>0</v>
      </c>
      <c r="J49" s="165" t="s">
        <v>18</v>
      </c>
    </row>
    <row r="50" customFormat="false" ht="18" hidden="false" customHeight="true" outlineLevel="0" collapsed="false">
      <c r="A50" s="174" t="n">
        <v>921</v>
      </c>
      <c r="B50" s="175"/>
      <c r="C50" s="99" t="s">
        <v>58</v>
      </c>
      <c r="D50" s="100" t="n">
        <f aca="false">SUM(D51:D53)</f>
        <v>375000</v>
      </c>
      <c r="E50" s="101" t="n">
        <f aca="false">SUM(E51:E53)</f>
        <v>375000</v>
      </c>
      <c r="F50" s="176" t="n">
        <f aca="false">SUM(F51:F53)</f>
        <v>375000</v>
      </c>
      <c r="G50" s="177" t="n">
        <v>0</v>
      </c>
      <c r="H50" s="176" t="n">
        <f aca="false">SUM(H51:H51)</f>
        <v>0</v>
      </c>
      <c r="I50" s="178" t="n">
        <v>0</v>
      </c>
      <c r="J50" s="179"/>
    </row>
    <row r="51" customFormat="false" ht="19.5" hidden="false" customHeight="true" outlineLevel="0" collapsed="false">
      <c r="A51" s="180"/>
      <c r="B51" s="116" t="n">
        <v>92109</v>
      </c>
      <c r="C51" s="111" t="s">
        <v>59</v>
      </c>
      <c r="D51" s="181" t="n">
        <f aca="false">E51</f>
        <v>10500</v>
      </c>
      <c r="E51" s="182" t="n">
        <v>10500</v>
      </c>
      <c r="F51" s="169" t="n">
        <v>10500</v>
      </c>
      <c r="G51" s="183" t="n">
        <v>0</v>
      </c>
      <c r="H51" s="82" t="n">
        <v>0</v>
      </c>
      <c r="I51" s="170" t="n">
        <v>0</v>
      </c>
      <c r="J51" s="184" t="s">
        <v>18</v>
      </c>
    </row>
    <row r="52" customFormat="false" ht="22.5" hidden="false" customHeight="true" outlineLevel="0" collapsed="false">
      <c r="A52" s="180"/>
      <c r="B52" s="116" t="n">
        <v>92109</v>
      </c>
      <c r="C52" s="111" t="s">
        <v>60</v>
      </c>
      <c r="D52" s="181" t="n">
        <f aca="false">E52</f>
        <v>303100</v>
      </c>
      <c r="E52" s="182" t="n">
        <v>303100</v>
      </c>
      <c r="F52" s="169" t="n">
        <v>303100</v>
      </c>
      <c r="G52" s="183" t="n">
        <v>0</v>
      </c>
      <c r="H52" s="82" t="n">
        <v>0</v>
      </c>
      <c r="I52" s="170" t="n">
        <v>0</v>
      </c>
      <c r="J52" s="184" t="s">
        <v>18</v>
      </c>
    </row>
    <row r="53" customFormat="false" ht="22.5" hidden="false" customHeight="true" outlineLevel="0" collapsed="false">
      <c r="A53" s="180"/>
      <c r="B53" s="116" t="n">
        <v>92109</v>
      </c>
      <c r="C53" s="185" t="s">
        <v>61</v>
      </c>
      <c r="D53" s="186" t="n">
        <v>61400</v>
      </c>
      <c r="E53" s="187" t="n">
        <v>61400</v>
      </c>
      <c r="F53" s="169" t="n">
        <v>61400</v>
      </c>
      <c r="G53" s="183"/>
      <c r="H53" s="82"/>
      <c r="I53" s="170"/>
      <c r="J53" s="184" t="s">
        <v>18</v>
      </c>
      <c r="K53" s="188"/>
    </row>
    <row r="54" customFormat="false" ht="15.75" hidden="false" customHeight="true" outlineLevel="0" collapsed="false">
      <c r="A54" s="189" t="s">
        <v>62</v>
      </c>
      <c r="B54" s="189"/>
      <c r="C54" s="189"/>
      <c r="D54" s="190" t="n">
        <f aca="false">D9+D16+D27+D36+D43+D47+D50+D41</f>
        <v>3137369</v>
      </c>
      <c r="E54" s="191" t="n">
        <f aca="false">E9+E16+E27+E36+E43+E47+E50+E41</f>
        <v>3137369</v>
      </c>
      <c r="F54" s="191" t="n">
        <f aca="false">F9+F16+F27+F36+F43+F47+F50+F41</f>
        <v>3123050</v>
      </c>
      <c r="G54" s="191" t="n">
        <f aca="false">G9+G16+G27+G36+G43+G47+G50</f>
        <v>0</v>
      </c>
      <c r="H54" s="191" t="n">
        <f aca="false">H9+H16+H27+H36+H43+H47+H50</f>
        <v>0</v>
      </c>
      <c r="I54" s="192" t="n">
        <f aca="false">I9+I16+I27+I36+I43+I47+I50</f>
        <v>14319</v>
      </c>
      <c r="J54" s="193"/>
    </row>
    <row r="60" customFormat="false" ht="15" hidden="false" customHeight="true" outlineLevel="0" collapsed="false">
      <c r="D60" s="194"/>
    </row>
    <row r="61" customFormat="false" ht="15" hidden="false" customHeight="true" outlineLevel="0" collapsed="false">
      <c r="E61" s="194"/>
    </row>
  </sheetData>
  <mergeCells count="13">
    <mergeCell ref="F1:J1"/>
    <mergeCell ref="H2:J2"/>
    <mergeCell ref="A3:J3"/>
    <mergeCell ref="A4:J4"/>
    <mergeCell ref="A5:A7"/>
    <mergeCell ref="B5:B7"/>
    <mergeCell ref="C5:C7"/>
    <mergeCell ref="D5:D7"/>
    <mergeCell ref="E5:I5"/>
    <mergeCell ref="J5:J7"/>
    <mergeCell ref="E6:E7"/>
    <mergeCell ref="F6:I6"/>
    <mergeCell ref="A54:C54"/>
  </mergeCells>
  <printOptions headings="false" gridLines="false" gridLinesSet="true" horizontalCentered="false" verticalCentered="false"/>
  <pageMargins left="0.236111111111111" right="0.0395833333333333" top="0.196527777777778" bottom="0.196527777777778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103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2017-11-13T14:05:37Z</dcterms:created>
  <dc:creator>UG</dc:creator>
  <dc:description/>
  <dc:language>pl-PL</dc:language>
  <cp:lastModifiedBy/>
  <cp:lastPrinted>2020-12-21T16:28:16Z</cp:lastPrinted>
  <dcterms:modified xsi:type="dcterms:W3CDTF">2020-12-21T16:28:19Z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